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9" sheetId="1" r:id="rId1"/>
  </sheets>
  <externalReferences>
    <externalReference r:id="rId2"/>
  </externalReferences>
  <definedNames>
    <definedName name="_xlnm._FilterDatabase" localSheetId="0" hidden="1">'Ф_1 (показатели) 2029'!$A$16:$BI$75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2029'!$12:$16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2029'!$A$1:$BI$75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E73" l="1"/>
  <c r="E23" s="1"/>
  <c r="F73"/>
  <c r="G73"/>
  <c r="G23" s="1"/>
  <c r="H73"/>
  <c r="I73"/>
  <c r="I23" s="1"/>
  <c r="J73"/>
  <c r="K73"/>
  <c r="K23" s="1"/>
  <c r="L73"/>
  <c r="M73"/>
  <c r="N73"/>
  <c r="N23" s="1"/>
  <c r="O73"/>
  <c r="O23" s="1"/>
  <c r="P73"/>
  <c r="Q73"/>
  <c r="Q23" s="1"/>
  <c r="R73"/>
  <c r="R23" s="1"/>
  <c r="S73"/>
  <c r="S23" s="1"/>
  <c r="T73"/>
  <c r="U73"/>
  <c r="U23" s="1"/>
  <c r="V73"/>
  <c r="W73"/>
  <c r="W23" s="1"/>
  <c r="X73"/>
  <c r="Y73"/>
  <c r="Y23" s="1"/>
  <c r="Z73"/>
  <c r="Z23" s="1"/>
  <c r="AA73"/>
  <c r="AA23" s="1"/>
  <c r="AB73"/>
  <c r="AC73"/>
  <c r="AC23" s="1"/>
  <c r="AD73"/>
  <c r="AE73"/>
  <c r="AE23" s="1"/>
  <c r="AF73"/>
  <c r="AG73"/>
  <c r="AG23" s="1"/>
  <c r="AH73"/>
  <c r="AI73"/>
  <c r="AI23" s="1"/>
  <c r="AJ73"/>
  <c r="AJ23" s="1"/>
  <c r="AK73"/>
  <c r="AK23" s="1"/>
  <c r="AL73"/>
  <c r="AL23" s="1"/>
  <c r="AM73"/>
  <c r="AM23" s="1"/>
  <c r="AN73"/>
  <c r="AO73"/>
  <c r="AO23" s="1"/>
  <c r="AP73"/>
  <c r="AP23" s="1"/>
  <c r="AQ73"/>
  <c r="AQ23" s="1"/>
  <c r="AR73"/>
  <c r="AS73"/>
  <c r="AS23" s="1"/>
  <c r="AT73"/>
  <c r="AU73"/>
  <c r="AU23" s="1"/>
  <c r="AV73"/>
  <c r="AW73"/>
  <c r="AW23" s="1"/>
  <c r="AX73"/>
  <c r="AX23" s="1"/>
  <c r="AY73"/>
  <c r="AY23" s="1"/>
  <c r="AZ73"/>
  <c r="BA73"/>
  <c r="BA23" s="1"/>
  <c r="BB73"/>
  <c r="BC73"/>
  <c r="BC23" s="1"/>
  <c r="BD73"/>
  <c r="BE73"/>
  <c r="BE23" s="1"/>
  <c r="BF73"/>
  <c r="BG73"/>
  <c r="BG23" s="1"/>
  <c r="BH73"/>
  <c r="BH23" s="1"/>
  <c r="BI73"/>
  <c r="D73"/>
  <c r="BI68"/>
  <c r="BI20" s="1"/>
  <c r="BH68"/>
  <c r="BG68"/>
  <c r="BF68"/>
  <c r="BF20" s="1"/>
  <c r="BE68"/>
  <c r="BD68"/>
  <c r="BC68"/>
  <c r="BB68"/>
  <c r="BB20" s="1"/>
  <c r="BA68"/>
  <c r="AZ68"/>
  <c r="AZ20" s="1"/>
  <c r="AY68"/>
  <c r="AY20" s="1"/>
  <c r="AX68"/>
  <c r="AW68"/>
  <c r="AV68"/>
  <c r="AV20" s="1"/>
  <c r="AU68"/>
  <c r="AU20" s="1"/>
  <c r="AT68"/>
  <c r="AT20" s="1"/>
  <c r="AS68"/>
  <c r="AR68"/>
  <c r="AQ68"/>
  <c r="AQ20" s="1"/>
  <c r="AP68"/>
  <c r="AO68"/>
  <c r="AO20" s="1"/>
  <c r="AN68"/>
  <c r="AN20" s="1"/>
  <c r="AM68"/>
  <c r="AM20" s="1"/>
  <c r="AL68"/>
  <c r="AL20" s="1"/>
  <c r="AK68"/>
  <c r="AK20" s="1"/>
  <c r="AJ68"/>
  <c r="AI68"/>
  <c r="AH68"/>
  <c r="AH20" s="1"/>
  <c r="AG68"/>
  <c r="AG20" s="1"/>
  <c r="AF68"/>
  <c r="AF20" s="1"/>
  <c r="AE68"/>
  <c r="AE20" s="1"/>
  <c r="AD68"/>
  <c r="AC68"/>
  <c r="AB68"/>
  <c r="AB20" s="1"/>
  <c r="AA68"/>
  <c r="Z68"/>
  <c r="Y68"/>
  <c r="Y20" s="1"/>
  <c r="X68"/>
  <c r="W68"/>
  <c r="V68"/>
  <c r="V20" s="1"/>
  <c r="U68"/>
  <c r="T68"/>
  <c r="S68"/>
  <c r="S20" s="1"/>
  <c r="R68"/>
  <c r="R20" s="1"/>
  <c r="Q68"/>
  <c r="P68"/>
  <c r="P20" s="1"/>
  <c r="O68"/>
  <c r="N68"/>
  <c r="N20" s="1"/>
  <c r="M68"/>
  <c r="L68"/>
  <c r="L20" s="1"/>
  <c r="K68"/>
  <c r="K20" s="1"/>
  <c r="J68"/>
  <c r="J20" s="1"/>
  <c r="I68"/>
  <c r="H68"/>
  <c r="G68"/>
  <c r="G20" s="1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BA52" s="1"/>
  <c r="AZ54"/>
  <c r="AZ52" s="1"/>
  <c r="AY54"/>
  <c r="AY52" s="1"/>
  <c r="AX54"/>
  <c r="AX52" s="1"/>
  <c r="AW54"/>
  <c r="AW52" s="1"/>
  <c r="AV54"/>
  <c r="AV52" s="1"/>
  <c r="AU54"/>
  <c r="AU52" s="1"/>
  <c r="AT54"/>
  <c r="AT52" s="1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H52" s="1"/>
  <c r="AG54"/>
  <c r="AG52" s="1"/>
  <c r="AF54"/>
  <c r="AF52" s="1"/>
  <c r="AE54"/>
  <c r="AE52" s="1"/>
  <c r="AD54"/>
  <c r="AD52" s="1"/>
  <c r="AC54"/>
  <c r="AC52" s="1"/>
  <c r="AB54"/>
  <c r="AB52" s="1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Q54"/>
  <c r="Q52" s="1"/>
  <c r="P54"/>
  <c r="P52" s="1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F54"/>
  <c r="F52" s="1"/>
  <c r="E54"/>
  <c r="E52" s="1"/>
  <c r="R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E46" s="1"/>
  <c r="BB46"/>
  <c r="AH46"/>
  <c r="V46"/>
  <c r="J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H34"/>
  <c r="BG34"/>
  <c r="BF34"/>
  <c r="BE34"/>
  <c r="BD34"/>
  <c r="BC34"/>
  <c r="BB34"/>
  <c r="BA34"/>
  <c r="AZ34"/>
  <c r="AZ33" s="1"/>
  <c r="AY34"/>
  <c r="AX34"/>
  <c r="AX33" s="1"/>
  <c r="AW34"/>
  <c r="AV34"/>
  <c r="AU34"/>
  <c r="AT34"/>
  <c r="AS34"/>
  <c r="AR34"/>
  <c r="AQ34"/>
  <c r="AP34"/>
  <c r="AO34"/>
  <c r="AN34"/>
  <c r="AN33" s="1"/>
  <c r="AM34"/>
  <c r="AL34"/>
  <c r="AK34"/>
  <c r="AJ34"/>
  <c r="AI34"/>
  <c r="AH34"/>
  <c r="AG34"/>
  <c r="AF34"/>
  <c r="AE34"/>
  <c r="AD34"/>
  <c r="AC34"/>
  <c r="AB34"/>
  <c r="AB33" s="1"/>
  <c r="AA34"/>
  <c r="Z34"/>
  <c r="Y34"/>
  <c r="X34"/>
  <c r="W34"/>
  <c r="V34"/>
  <c r="U34"/>
  <c r="T34"/>
  <c r="S34"/>
  <c r="R34"/>
  <c r="Q34"/>
  <c r="P34"/>
  <c r="P33" s="1"/>
  <c r="O34"/>
  <c r="N34"/>
  <c r="M34"/>
  <c r="L34"/>
  <c r="K34"/>
  <c r="J34"/>
  <c r="I34"/>
  <c r="H34"/>
  <c r="G34"/>
  <c r="F34"/>
  <c r="E34"/>
  <c r="BE33"/>
  <c r="M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F23"/>
  <c r="BD23"/>
  <c r="BB23"/>
  <c r="AZ23"/>
  <c r="AV23"/>
  <c r="AT23"/>
  <c r="AR23"/>
  <c r="AN23"/>
  <c r="AH23"/>
  <c r="AF23"/>
  <c r="AD23"/>
  <c r="AB23"/>
  <c r="X23"/>
  <c r="V23"/>
  <c r="T23"/>
  <c r="P23"/>
  <c r="M23"/>
  <c r="L23"/>
  <c r="J23"/>
  <c r="H23"/>
  <c r="F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H20"/>
  <c r="BG20"/>
  <c r="BE20"/>
  <c r="BD20"/>
  <c r="BC20"/>
  <c r="BA20"/>
  <c r="AX20"/>
  <c r="AW20"/>
  <c r="AS20"/>
  <c r="AR20"/>
  <c r="AP20"/>
  <c r="AJ20"/>
  <c r="AI20"/>
  <c r="AD20"/>
  <c r="AC20"/>
  <c r="AA20"/>
  <c r="Z20"/>
  <c r="X20"/>
  <c r="W20"/>
  <c r="U20"/>
  <c r="T20"/>
  <c r="Q20"/>
  <c r="O20"/>
  <c r="M20"/>
  <c r="I20"/>
  <c r="H20"/>
  <c r="F20"/>
  <c r="O33" l="1"/>
  <c r="O25" s="1"/>
  <c r="O18" s="1"/>
  <c r="AA33"/>
  <c r="AM33"/>
  <c r="AY33"/>
  <c r="J33"/>
  <c r="J25" s="1"/>
  <c r="J18" s="1"/>
  <c r="N33"/>
  <c r="N25" s="1"/>
  <c r="N18" s="1"/>
  <c r="V33"/>
  <c r="V25" s="1"/>
  <c r="V18" s="1"/>
  <c r="V17" s="1"/>
  <c r="V24" s="1"/>
  <c r="Z33"/>
  <c r="Z25" s="1"/>
  <c r="Z18" s="1"/>
  <c r="AH33"/>
  <c r="AH25" s="1"/>
  <c r="AH18" s="1"/>
  <c r="AL33"/>
  <c r="AL25" s="1"/>
  <c r="AL18" s="1"/>
  <c r="AT33"/>
  <c r="AT25" s="1"/>
  <c r="AT18" s="1"/>
  <c r="BF33"/>
  <c r="BF25" s="1"/>
  <c r="BF18" s="1"/>
  <c r="I33"/>
  <c r="I25" s="1"/>
  <c r="I18" s="1"/>
  <c r="Y33"/>
  <c r="AG33"/>
  <c r="AK33"/>
  <c r="AK25" s="1"/>
  <c r="AK18" s="1"/>
  <c r="AW33"/>
  <c r="BI33"/>
  <c r="BI25" s="1"/>
  <c r="BI18" s="1"/>
  <c r="J45"/>
  <c r="J19" s="1"/>
  <c r="V45"/>
  <c r="V19" s="1"/>
  <c r="P25"/>
  <c r="P18" s="1"/>
  <c r="AB25"/>
  <c r="AB18" s="1"/>
  <c r="AN25"/>
  <c r="AN18" s="1"/>
  <c r="AZ25"/>
  <c r="AZ18" s="1"/>
  <c r="G33"/>
  <c r="G25" s="1"/>
  <c r="G18" s="1"/>
  <c r="S33"/>
  <c r="AE33"/>
  <c r="AQ33"/>
  <c r="BC33"/>
  <c r="BC25" s="1"/>
  <c r="BC18" s="1"/>
  <c r="AT45"/>
  <c r="AT19" s="1"/>
  <c r="AT17" s="1"/>
  <c r="AT24" s="1"/>
  <c r="BF45"/>
  <c r="BF19" s="1"/>
  <c r="U33"/>
  <c r="U25" s="1"/>
  <c r="U18" s="1"/>
  <c r="AS33"/>
  <c r="AS25" s="1"/>
  <c r="AS18" s="1"/>
  <c r="BE25"/>
  <c r="BE18" s="1"/>
  <c r="AH45"/>
  <c r="AH19" s="1"/>
  <c r="P45"/>
  <c r="P19" s="1"/>
  <c r="AN45"/>
  <c r="AN19" s="1"/>
  <c r="AN17" s="1"/>
  <c r="AN24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A25" s="1"/>
  <c r="BA18" s="1"/>
  <c r="BG33"/>
  <c r="BG25" s="1"/>
  <c r="BG18" s="1"/>
  <c r="H33"/>
  <c r="H25" s="1"/>
  <c r="H18" s="1"/>
  <c r="T33"/>
  <c r="T25" s="1"/>
  <c r="T18" s="1"/>
  <c r="AF33"/>
  <c r="AR33"/>
  <c r="AR25" s="1"/>
  <c r="AR18" s="1"/>
  <c r="BD33"/>
  <c r="BD25" s="1"/>
  <c r="BD18" s="1"/>
  <c r="AG25"/>
  <c r="AG18" s="1"/>
  <c r="AB45"/>
  <c r="AB19" s="1"/>
  <c r="AB17" s="1"/>
  <c r="AB24" s="1"/>
  <c r="AZ45"/>
  <c r="AZ19" s="1"/>
  <c r="AZ17" s="1"/>
  <c r="AZ24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M25"/>
  <c r="M18" s="1"/>
  <c r="R45"/>
  <c r="R19" s="1"/>
  <c r="AP45"/>
  <c r="AP19" s="1"/>
  <c r="S25"/>
  <c r="S18" s="1"/>
  <c r="AQ25"/>
  <c r="AQ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H33"/>
  <c r="BH25" s="1"/>
  <c r="BH18" s="1"/>
  <c r="L45"/>
  <c r="L19" s="1"/>
  <c r="X45"/>
  <c r="X19" s="1"/>
  <c r="AJ45"/>
  <c r="AJ19" s="1"/>
  <c r="AV45"/>
  <c r="AV19" s="1"/>
  <c r="BH45"/>
  <c r="BH19" s="1"/>
  <c r="AM25"/>
  <c r="AM18" s="1"/>
  <c r="AY25"/>
  <c r="AY18" s="1"/>
  <c r="K45"/>
  <c r="K19" s="1"/>
  <c r="W45"/>
  <c r="W19" s="1"/>
  <c r="W17" s="1"/>
  <c r="W24" s="1"/>
  <c r="AI45"/>
  <c r="AI19" s="1"/>
  <c r="AU45"/>
  <c r="AU19" s="1"/>
  <c r="BG45"/>
  <c r="BG19" s="1"/>
  <c r="AF25"/>
  <c r="AF18" s="1"/>
  <c r="AA25"/>
  <c r="AA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C17" l="1"/>
  <c r="AC24" s="1"/>
  <c r="Y17"/>
  <c r="Y24" s="1"/>
  <c r="I17"/>
  <c r="I24" s="1"/>
  <c r="AW17"/>
  <c r="AW24" s="1"/>
  <c r="H17"/>
  <c r="H24" s="1"/>
  <c r="O17"/>
  <c r="O24" s="1"/>
  <c r="BF17"/>
  <c r="BF24" s="1"/>
  <c r="AE17"/>
  <c r="AE24" s="1"/>
  <c r="AH17"/>
  <c r="AH24" s="1"/>
  <c r="BA17"/>
  <c r="BA24" s="1"/>
  <c r="AI17"/>
  <c r="AI24" s="1"/>
  <c r="Q17"/>
  <c r="Q24" s="1"/>
  <c r="BB17"/>
  <c r="BB24" s="1"/>
  <c r="BD17"/>
  <c r="BD24" s="1"/>
  <c r="P17"/>
  <c r="P24" s="1"/>
  <c r="M17"/>
  <c r="M24" s="1"/>
  <c r="X17"/>
  <c r="X24" s="1"/>
  <c r="S17"/>
  <c r="S24" s="1"/>
  <c r="AS17"/>
  <c r="AS24" s="1"/>
  <c r="BC17"/>
  <c r="BC24" s="1"/>
  <c r="AF17"/>
  <c r="AF24" s="1"/>
  <c r="AR17"/>
  <c r="AR24" s="1"/>
  <c r="K17"/>
  <c r="K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<sst xmlns="http://schemas.openxmlformats.org/spreadsheetml/2006/main" count="338" uniqueCount="221">
  <si>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</si>
  <si>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</si>
  <si>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</si>
  <si>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</si>
  <si>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</si>
  <si>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</si>
  <si>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</si>
  <si>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</si>
  <si>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</si>
  <si>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</si>
  <si>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</si>
  <si>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</si>
  <si>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</si>
  <si>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</si>
  <si>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</si>
  <si>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</si>
  <si>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</si>
  <si>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</si>
  <si>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</si>
  <si>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</si>
  <si>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</si>
  <si>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</si>
  <si>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</si>
  <si>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</si>
  <si>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</si>
  <si>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</si>
  <si>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</si>
  <si>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</si>
  <si>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</si>
  <si>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</si>
  <si>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</si>
  <si>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</si>
  <si>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</si>
  <si>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</si>
  <si>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</si>
  <si>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</si>
  <si>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</si>
  <si>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</si>
  <si>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</si>
  <si>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</si>
  <si>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</si>
  <si>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</si>
  <si>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</si>
  <si>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</si>
  <si>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</si>
  <si>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</si>
  <si>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</si>
  <si>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</si>
  <si>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</si>
  <si>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</si>
  <si>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</si>
  <si>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</si>
  <si>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</si>
  <si>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</si>
  <si>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</si>
  <si>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</si>
  <si>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</si>
  <si>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</si>
  <si>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</si>
  <si>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</si>
  <si>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</si>
  <si>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</si>
  <si>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</si>
  <si>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</si>
  <si>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</si>
  <si>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</si>
  <si>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</si>
  <si>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</si>
  <si>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</si>
  <si>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</si>
  <si>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</si>
  <si>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</si>
  <si>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</si>
  <si>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</si>
  <si>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</si>
  <si>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</si>
  <si>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</si>
  <si>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</si>
  <si>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</si>
  <si>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</si>
  <si>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</si>
  <si>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</si>
  <si>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</si>
  <si>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</si>
  <si>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</si>
  <si>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</si>
  <si>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</si>
  <si>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</si>
  <si>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</si>
  <si>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</si>
  <si>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</si>
  <si>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</si>
  <si>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</si>
  <si>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</si>
  <si>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</si>
  <si>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</si>
  <si>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</si>
  <si>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</si>
  <si>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</si>
  <si>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</si>
  <si>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</si>
  <si>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</si>
  <si>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</si>
  <si>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</si>
  <si>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</si>
  <si>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</si>
  <si>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</si>
  <si>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</si>
  <si>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</si>
  <si>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</si>
  <si>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</si>
  <si>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</si>
  <si>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</si>
  <si>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</si>
  <si>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</si>
  <si>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</si>
  <si>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</si>
  <si>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</si>
  <si>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</si>
  <si>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</si>
  <si>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</si>
  <si>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</si>
  <si>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</si>
  <si>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</si>
  <si>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</si>
  <si>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</si>
  <si>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</si>
  <si>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</si>
  <si>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</si>
  <si>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</si>
  <si>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</si>
  <si>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</si>
  <si>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</si>
  <si>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</si>
  <si>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</si>
  <si>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</si>
  <si>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</si>
  <si>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</si>
  <si>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</si>
  <si>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</si>
  <si>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</si>
  <si>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</si>
  <si>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</si>
  <si>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</si>
  <si>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</si>
  <si>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</si>
  <si>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</si>
  <si>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</si>
  <si>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</si>
  <si>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</si>
  <si>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</si>
  <si>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</si>
  <si>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</si>
  <si>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</si>
  <si>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</si>
  <si>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</si>
  <si>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</si>
  <si>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</si>
  <si>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</si>
  <si>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</si>
  <si>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</si>
  <si>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</si>
  <si>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</si>
  <si>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</si>
  <si>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</si>
  <si>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</si>
  <si>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</si>
  <si>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</si>
  <si>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</si>
  <si>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</si>
  <si>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</si>
  <si>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</si>
  <si>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</si>
  <si>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</si>
  <si>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</si>
  <si>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</si>
  <si>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</si>
  <si>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</si>
  <si>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</si>
  <si>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</si>
  <si>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</si>
  <si>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</si>
  <si>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</si>
  <si>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</si>
  <si>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</si>
  <si>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</si>
  <si>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</si>
  <si>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</si>
  <si>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</si>
  <si>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</si>
  <si>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</si>
  <si>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</si>
  <si>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</si>
  <si>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</si>
  <si>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</si>
  <si>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</si>
  <si>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</si>
  <si>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</si>
  <si>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</si>
  <si>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</si>
  <si>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</si>
  <si>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</si>
  <si>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</si>
  <si>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</si>
  <si>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</si>
  <si>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</si>
  <si>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</si>
  <si>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</si>
  <si>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</si>
  <si>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</si>
  <si>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</si>
  <si>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2029</t>
  </si>
  <si>
    <t>Пензенская область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</si>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</sst>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4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4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70.5703125" style="19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</row>
    <row r="2" spans="1:61" s="1" customFormat="1" ht="18.7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</row>
    <row r="3" spans="1:61" s="1" customFormat="1" ht="15.75" customHeight="1">
      <c r="B3" s="17"/>
    </row>
    <row r="4" spans="1:61" s="1" customFormat="1" ht="21.75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</row>
    <row r="5" spans="1:61" s="1" customFormat="1" ht="18.75" customHeight="1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</row>
    <row r="6" spans="1:61" s="1" customFormat="1" ht="18.75">
      <c r="B6" s="17"/>
    </row>
    <row r="7" spans="1:61" s="1" customFormat="1" ht="16.5" customHeight="1">
      <c r="A7" s="31" t="str">
        <f>'[1]Ф_2 '!$A$9:$DA$9</f>
        <v>Год раскрытия информации: 2026 год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</row>
    <row r="8" spans="1:61" s="1" customFormat="1" ht="15" customHeight="1">
      <c r="A8" s="15"/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s="2" customFormat="1" ht="15.75" customHeight="1">
      <c r="A9" s="23" t="s">
        <v>157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s="2" customFormat="1" ht="15.75" customHeight="1">
      <c r="A10" s="23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s="2" customFormat="1" ht="15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s="4" customFormat="1" ht="24.75" customHeight="1">
      <c r="A12" s="24" t="s">
        <v>168</v>
      </c>
      <c r="B12" s="27" t="s">
        <v>169</v>
      </c>
      <c r="C12" s="24" t="s">
        <v>3</v>
      </c>
      <c r="D12" s="22" t="s">
        <v>4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s="4" customFormat="1" ht="72" customHeight="1">
      <c r="A13" s="25"/>
      <c r="B13" s="28"/>
      <c r="C13" s="25"/>
      <c r="D13" s="20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1"/>
      <c r="T13" s="20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21"/>
      <c r="AN13" s="22" t="s">
        <v>7</v>
      </c>
      <c r="AO13" s="22"/>
      <c r="AP13" s="22"/>
      <c r="AQ13" s="22"/>
      <c r="AR13" s="22"/>
      <c r="AS13" s="22"/>
      <c r="AT13" s="22" t="s">
        <v>8</v>
      </c>
      <c r="AU13" s="22"/>
      <c r="AV13" s="22"/>
      <c r="AW13" s="22"/>
      <c r="AX13" s="20" t="s">
        <v>9</v>
      </c>
      <c r="AY13" s="30"/>
      <c r="AZ13" s="30"/>
      <c r="BA13" s="30"/>
      <c r="BB13" s="30"/>
      <c r="BC13" s="21"/>
      <c r="BD13" s="22" t="s">
        <v>10</v>
      </c>
      <c r="BE13" s="22"/>
      <c r="BF13" s="22"/>
      <c r="BG13" s="22"/>
      <c r="BH13" s="22" t="s">
        <v>11</v>
      </c>
      <c r="BI13" s="22"/>
    </row>
    <row r="14" spans="1:61" s="4" customFormat="1" ht="229.5" customHeight="1">
      <c r="A14" s="25"/>
      <c r="B14" s="28"/>
      <c r="C14" s="25"/>
      <c r="D14" s="20" t="s">
        <v>170</v>
      </c>
      <c r="E14" s="21"/>
      <c r="F14" s="20" t="s">
        <v>171</v>
      </c>
      <c r="G14" s="21"/>
      <c r="H14" s="20" t="s">
        <v>172</v>
      </c>
      <c r="I14" s="21"/>
      <c r="J14" s="20" t="s">
        <v>173</v>
      </c>
      <c r="K14" s="21"/>
      <c r="L14" s="20" t="s">
        <v>174</v>
      </c>
      <c r="M14" s="21"/>
      <c r="N14" s="20" t="s">
        <v>175</v>
      </c>
      <c r="O14" s="21"/>
      <c r="P14" s="20" t="s">
        <v>176</v>
      </c>
      <c r="Q14" s="21"/>
      <c r="R14" s="20" t="s">
        <v>177</v>
      </c>
      <c r="S14" s="21"/>
      <c r="T14" s="20" t="s">
        <v>178</v>
      </c>
      <c r="U14" s="21"/>
      <c r="V14" s="20" t="s">
        <v>179</v>
      </c>
      <c r="W14" s="21"/>
      <c r="X14" s="20" t="s">
        <v>180</v>
      </c>
      <c r="Y14" s="21"/>
      <c r="Z14" s="20" t="s">
        <v>181</v>
      </c>
      <c r="AA14" s="21"/>
      <c r="AB14" s="20" t="s">
        <v>182</v>
      </c>
      <c r="AC14" s="21"/>
      <c r="AD14" s="20" t="s">
        <v>183</v>
      </c>
      <c r="AE14" s="21"/>
      <c r="AF14" s="20" t="s">
        <v>184</v>
      </c>
      <c r="AG14" s="21"/>
      <c r="AH14" s="20" t="s">
        <v>185</v>
      </c>
      <c r="AI14" s="21"/>
      <c r="AJ14" s="20" t="s">
        <v>186</v>
      </c>
      <c r="AK14" s="21"/>
      <c r="AL14" s="20" t="s">
        <v>187</v>
      </c>
      <c r="AM14" s="21"/>
      <c r="AN14" s="22" t="s">
        <v>188</v>
      </c>
      <c r="AO14" s="22"/>
      <c r="AP14" s="22" t="s">
        <v>189</v>
      </c>
      <c r="AQ14" s="22"/>
      <c r="AR14" s="22" t="s">
        <v>190</v>
      </c>
      <c r="AS14" s="22"/>
      <c r="AT14" s="22" t="s">
        <v>191</v>
      </c>
      <c r="AU14" s="22"/>
      <c r="AV14" s="22" t="s">
        <v>192</v>
      </c>
      <c r="AW14" s="22"/>
      <c r="AX14" s="22" t="s">
        <v>193</v>
      </c>
      <c r="AY14" s="22"/>
      <c r="AZ14" s="22" t="s">
        <v>194</v>
      </c>
      <c r="BA14" s="22"/>
      <c r="BB14" s="20" t="s">
        <v>195</v>
      </c>
      <c r="BC14" s="21"/>
      <c r="BD14" s="22" t="s">
        <v>196</v>
      </c>
      <c r="BE14" s="22"/>
      <c r="BF14" s="22" t="s">
        <v>197</v>
      </c>
      <c r="BG14" s="22"/>
      <c r="BH14" s="20" t="s">
        <v>198</v>
      </c>
      <c r="BI14" s="21"/>
    </row>
    <row r="15" spans="1:61" s="4" customFormat="1" ht="75" customHeight="1">
      <c r="A15" s="26"/>
      <c r="B15" s="29"/>
      <c r="C15" s="26"/>
      <c r="D15" s="16" t="s">
        <v>199</v>
      </c>
      <c r="E15" s="16" t="s">
        <v>200</v>
      </c>
      <c r="F15" s="16" t="s">
        <v>199</v>
      </c>
      <c r="G15" s="16" t="s">
        <v>200</v>
      </c>
      <c r="H15" s="16" t="s">
        <v>199</v>
      </c>
      <c r="I15" s="16" t="s">
        <v>200</v>
      </c>
      <c r="J15" s="16" t="s">
        <v>199</v>
      </c>
      <c r="K15" s="16" t="s">
        <v>200</v>
      </c>
      <c r="L15" s="16" t="s">
        <v>199</v>
      </c>
      <c r="M15" s="16" t="s">
        <v>200</v>
      </c>
      <c r="N15" s="16" t="s">
        <v>199</v>
      </c>
      <c r="O15" s="16" t="s">
        <v>200</v>
      </c>
      <c r="P15" s="16" t="s">
        <v>199</v>
      </c>
      <c r="Q15" s="16" t="s">
        <v>200</v>
      </c>
      <c r="R15" s="16" t="s">
        <v>199</v>
      </c>
      <c r="S15" s="16" t="s">
        <v>200</v>
      </c>
      <c r="T15" s="16" t="s">
        <v>199</v>
      </c>
      <c r="U15" s="16" t="s">
        <v>200</v>
      </c>
      <c r="V15" s="16" t="s">
        <v>199</v>
      </c>
      <c r="W15" s="16" t="s">
        <v>200</v>
      </c>
      <c r="X15" s="16" t="s">
        <v>199</v>
      </c>
      <c r="Y15" s="16" t="s">
        <v>200</v>
      </c>
      <c r="Z15" s="16" t="s">
        <v>199</v>
      </c>
      <c r="AA15" s="16" t="s">
        <v>200</v>
      </c>
      <c r="AB15" s="16" t="s">
        <v>199</v>
      </c>
      <c r="AC15" s="16" t="s">
        <v>200</v>
      </c>
      <c r="AD15" s="16" t="s">
        <v>199</v>
      </c>
      <c r="AE15" s="16" t="s">
        <v>200</v>
      </c>
      <c r="AF15" s="16" t="s">
        <v>199</v>
      </c>
      <c r="AG15" s="16" t="s">
        <v>200</v>
      </c>
      <c r="AH15" s="16" t="s">
        <v>199</v>
      </c>
      <c r="AI15" s="16" t="s">
        <v>200</v>
      </c>
      <c r="AJ15" s="16" t="s">
        <v>199</v>
      </c>
      <c r="AK15" s="16" t="s">
        <v>200</v>
      </c>
      <c r="AL15" s="16" t="s">
        <v>199</v>
      </c>
      <c r="AM15" s="16" t="s">
        <v>200</v>
      </c>
      <c r="AN15" s="16" t="s">
        <v>199</v>
      </c>
      <c r="AO15" s="16" t="s">
        <v>200</v>
      </c>
      <c r="AP15" s="16" t="s">
        <v>199</v>
      </c>
      <c r="AQ15" s="16" t="s">
        <v>200</v>
      </c>
      <c r="AR15" s="16" t="s">
        <v>199</v>
      </c>
      <c r="AS15" s="16" t="s">
        <v>200</v>
      </c>
      <c r="AT15" s="16" t="s">
        <v>199</v>
      </c>
      <c r="AU15" s="16" t="s">
        <v>200</v>
      </c>
      <c r="AV15" s="16" t="s">
        <v>199</v>
      </c>
      <c r="AW15" s="16" t="s">
        <v>200</v>
      </c>
      <c r="AX15" s="16" t="s">
        <v>199</v>
      </c>
      <c r="AY15" s="16" t="s">
        <v>200</v>
      </c>
      <c r="AZ15" s="16" t="s">
        <v>199</v>
      </c>
      <c r="BA15" s="16" t="s">
        <v>200</v>
      </c>
      <c r="BB15" s="16" t="s">
        <v>199</v>
      </c>
      <c r="BC15" s="16" t="s">
        <v>200</v>
      </c>
      <c r="BD15" s="16" t="s">
        <v>199</v>
      </c>
      <c r="BE15" s="16" t="s">
        <v>200</v>
      </c>
      <c r="BF15" s="16" t="s">
        <v>199</v>
      </c>
      <c r="BG15" s="16" t="s">
        <v>200</v>
      </c>
      <c r="BH15" s="16" t="s">
        <v>199</v>
      </c>
      <c r="BI15" s="16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24.75" customHeight="1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</v>
      </c>
      <c r="X17" s="11">
        <f t="shared" si="0"/>
        <v>0</v>
      </c>
      <c r="Y17" s="11">
        <f t="shared" si="0"/>
        <v>0</v>
      </c>
      <c r="Z17" s="11">
        <f t="shared" si="0"/>
        <v>1.4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1E-3</v>
      </c>
      <c r="AP17" s="11">
        <f t="shared" si="0"/>
        <v>0</v>
      </c>
      <c r="AQ17" s="11">
        <f t="shared" si="0"/>
        <v>0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f t="shared" si="2"/>
        <v>0</v>
      </c>
      <c r="Z19" s="11">
        <f t="shared" si="2"/>
        <v>1.4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53.25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21" customHeight="1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1E-3</v>
      </c>
      <c r="AP23" s="11">
        <f t="shared" si="6"/>
        <v>0</v>
      </c>
      <c r="AQ23" s="11">
        <f t="shared" si="6"/>
        <v>0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21" customHeight="1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1.4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1E-3</v>
      </c>
      <c r="AP24" s="11">
        <f t="shared" si="7"/>
        <v>0</v>
      </c>
      <c r="AQ24" s="11">
        <f t="shared" si="7"/>
        <v>0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1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31.5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40.5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68.2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68.2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68.2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67.5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67.5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67.5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67.5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51" customHeight="1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1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33.7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</v>
      </c>
      <c r="X45" s="11">
        <f t="shared" si="15"/>
        <v>0</v>
      </c>
      <c r="Y45" s="11">
        <f t="shared" si="15"/>
        <v>0</v>
      </c>
      <c r="Z45" s="11">
        <f t="shared" si="15"/>
        <v>1.4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47.25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31.5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24.75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24.75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24.75" customHeight="1">
      <c r="A51" s="7" t="s">
        <v>208</v>
      </c>
      <c r="B51" s="8" t="s">
        <v>220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1.4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1.5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1.4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24.75" customHeight="1">
      <c r="A55" s="7" t="s">
        <v>201</v>
      </c>
      <c r="B55" s="18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1.4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3.75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3.75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3.75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3.75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3.75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3.75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3.75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3.75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3.75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3.75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3.75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3.7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47.25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47.25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1.5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1.5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1.5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f>D74+D75</f>
        <v>0</v>
      </c>
      <c r="E73" s="13">
        <f t="shared" ref="E73:BI73" si="23">E74+E75</f>
        <v>0</v>
      </c>
      <c r="F73" s="13">
        <f t="shared" si="23"/>
        <v>0</v>
      </c>
      <c r="G73" s="13">
        <f t="shared" si="23"/>
        <v>0</v>
      </c>
      <c r="H73" s="13">
        <f t="shared" si="23"/>
        <v>0</v>
      </c>
      <c r="I73" s="13">
        <f t="shared" si="23"/>
        <v>0</v>
      </c>
      <c r="J73" s="13">
        <f t="shared" si="23"/>
        <v>0</v>
      </c>
      <c r="K73" s="13">
        <f t="shared" si="23"/>
        <v>0</v>
      </c>
      <c r="L73" s="13">
        <f t="shared" si="23"/>
        <v>0</v>
      </c>
      <c r="M73" s="13">
        <f t="shared" si="23"/>
        <v>0</v>
      </c>
      <c r="N73" s="13">
        <f t="shared" si="23"/>
        <v>0</v>
      </c>
      <c r="O73" s="13">
        <f t="shared" si="23"/>
        <v>0</v>
      </c>
      <c r="P73" s="13">
        <f t="shared" si="23"/>
        <v>0</v>
      </c>
      <c r="Q73" s="13">
        <f t="shared" si="23"/>
        <v>0</v>
      </c>
      <c r="R73" s="13">
        <f t="shared" si="23"/>
        <v>0</v>
      </c>
      <c r="S73" s="13">
        <f t="shared" si="23"/>
        <v>0</v>
      </c>
      <c r="T73" s="13">
        <f t="shared" si="23"/>
        <v>0</v>
      </c>
      <c r="U73" s="13">
        <f t="shared" si="23"/>
        <v>0</v>
      </c>
      <c r="V73" s="13">
        <f t="shared" si="23"/>
        <v>0</v>
      </c>
      <c r="W73" s="13">
        <f t="shared" si="23"/>
        <v>0</v>
      </c>
      <c r="X73" s="13">
        <f t="shared" si="23"/>
        <v>0</v>
      </c>
      <c r="Y73" s="13">
        <f t="shared" si="23"/>
        <v>0</v>
      </c>
      <c r="Z73" s="13">
        <f t="shared" si="23"/>
        <v>0</v>
      </c>
      <c r="AA73" s="13">
        <f t="shared" si="23"/>
        <v>0</v>
      </c>
      <c r="AB73" s="13">
        <f t="shared" si="23"/>
        <v>0</v>
      </c>
      <c r="AC73" s="13">
        <f t="shared" si="23"/>
        <v>0</v>
      </c>
      <c r="AD73" s="13">
        <f t="shared" si="23"/>
        <v>0</v>
      </c>
      <c r="AE73" s="13">
        <f t="shared" si="23"/>
        <v>0</v>
      </c>
      <c r="AF73" s="13">
        <f t="shared" si="23"/>
        <v>0</v>
      </c>
      <c r="AG73" s="13">
        <f t="shared" si="23"/>
        <v>0</v>
      </c>
      <c r="AH73" s="13">
        <f t="shared" si="23"/>
        <v>0</v>
      </c>
      <c r="AI73" s="13">
        <f t="shared" si="23"/>
        <v>0</v>
      </c>
      <c r="AJ73" s="13">
        <f t="shared" si="23"/>
        <v>0</v>
      </c>
      <c r="AK73" s="13">
        <f t="shared" si="23"/>
        <v>0</v>
      </c>
      <c r="AL73" s="13">
        <f t="shared" si="23"/>
        <v>0</v>
      </c>
      <c r="AM73" s="13">
        <f t="shared" si="23"/>
        <v>0</v>
      </c>
      <c r="AN73" s="13">
        <f t="shared" si="23"/>
        <v>0</v>
      </c>
      <c r="AO73" s="13">
        <f t="shared" si="23"/>
        <v>1E-3</v>
      </c>
      <c r="AP73" s="13">
        <f t="shared" si="23"/>
        <v>0</v>
      </c>
      <c r="AQ73" s="13">
        <f t="shared" si="23"/>
        <v>0</v>
      </c>
      <c r="AR73" s="13">
        <f t="shared" si="23"/>
        <v>0</v>
      </c>
      <c r="AS73" s="13">
        <f t="shared" si="23"/>
        <v>0</v>
      </c>
      <c r="AT73" s="13">
        <f t="shared" si="23"/>
        <v>0</v>
      </c>
      <c r="AU73" s="13">
        <f t="shared" si="23"/>
        <v>0</v>
      </c>
      <c r="AV73" s="13">
        <f t="shared" si="23"/>
        <v>0</v>
      </c>
      <c r="AW73" s="13">
        <f t="shared" si="23"/>
        <v>0</v>
      </c>
      <c r="AX73" s="13">
        <f t="shared" si="23"/>
        <v>0</v>
      </c>
      <c r="AY73" s="13">
        <f t="shared" si="23"/>
        <v>0</v>
      </c>
      <c r="AZ73" s="13">
        <f t="shared" si="23"/>
        <v>0</v>
      </c>
      <c r="BA73" s="13">
        <f t="shared" si="23"/>
        <v>0</v>
      </c>
      <c r="BB73" s="13">
        <f t="shared" si="23"/>
        <v>0</v>
      </c>
      <c r="BC73" s="13">
        <f t="shared" si="23"/>
        <v>0</v>
      </c>
      <c r="BD73" s="13">
        <f t="shared" si="23"/>
        <v>0</v>
      </c>
      <c r="BE73" s="13">
        <f t="shared" si="23"/>
        <v>0</v>
      </c>
      <c r="BF73" s="13">
        <f t="shared" si="23"/>
        <v>0</v>
      </c>
      <c r="BG73" s="13">
        <f t="shared" si="23"/>
        <v>0</v>
      </c>
      <c r="BH73" s="13">
        <f t="shared" si="23"/>
        <v>0</v>
      </c>
      <c r="BI73" s="13">
        <f t="shared" si="23"/>
        <v>0</v>
      </c>
    </row>
    <row r="74" spans="1:61" ht="24.75" customHeight="1">
      <c r="A74" s="7" t="s">
        <v>214</v>
      </c>
      <c r="B74" s="8" t="s">
        <v>215</v>
      </c>
      <c r="C74" s="9" t="s">
        <v>216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1E-3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</row>
    <row r="75" spans="1:61" ht="24.75" customHeight="1">
      <c r="A75" s="7" t="s">
        <v>217</v>
      </c>
      <c r="B75" s="8" t="s">
        <v>218</v>
      </c>
      <c r="C75" s="9" t="s">
        <v>219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2029</vt:lpstr>
      <vt:lpstr>'Ф_1 (показатели) 2029'!Заголовки_для_печати</vt:lpstr>
      <vt:lpstr>'Ф_1 (показатели) 2029'!Область_печати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2026-05-22T13:34:18Z</dcterms:modified>
</cp:coreProperties>
</file>